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Расходы" sheetId="1" r:id="rId1"/>
  </sheets>
  <definedNames>
    <definedName name="_xlnm._FilterDatabase" localSheetId="0" hidden="1">Расходы!$A$5:$Q$8</definedName>
    <definedName name="range">#REF!</definedName>
    <definedName name="_xlnm.Print_Titles" localSheetId="0">Расходы!$4:$4</definedName>
    <definedName name="_xlnm.Print_Area" localSheetId="0">Расходы!$A$1:$O$8</definedName>
  </definedNames>
  <calcPr calcId="144525"/>
</workbook>
</file>

<file path=xl/calcChain.xml><?xml version="1.0" encoding="utf-8"?>
<calcChain xmlns="http://schemas.openxmlformats.org/spreadsheetml/2006/main">
  <c r="G8" i="1" l="1"/>
  <c r="I6" i="1"/>
  <c r="I7" i="1" l="1"/>
  <c r="H8" i="1" l="1"/>
  <c r="I8" i="1" l="1"/>
</calcChain>
</file>

<file path=xl/sharedStrings.xml><?xml version="1.0" encoding="utf-8"?>
<sst xmlns="http://schemas.openxmlformats.org/spreadsheetml/2006/main" count="44" uniqueCount="44">
  <si>
    <t>рублей</t>
  </si>
  <si>
    <t>Наименование</t>
  </si>
  <si>
    <t>ГРБС</t>
  </si>
  <si>
    <t>Рз</t>
  </si>
  <si>
    <t>Пр</t>
  </si>
  <si>
    <t>ЦСР</t>
  </si>
  <si>
    <t>ВР</t>
  </si>
  <si>
    <t>Итог 2021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</si>
  <si>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</si>
  <si>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</si>
  <si>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</si>
  <si>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</si>
  <si>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</si>
  <si>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</si>
  <si>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</si>
  <si>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</si>
  <si>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</si>
  <si>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</si>
  <si>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</si>
  <si>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</si>
  <si>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</si>
  <si>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</si>
  <si>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</si>
  <si>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ИТОГО:</t>
  </si>
  <si>
    <t>Приложение 2 к пояснительной записке</t>
  </si>
  <si>
    <t>Предыдущее решение 2021 год</t>
  </si>
  <si>
    <t>Предыдущее решение 2022 год</t>
  </si>
  <si>
    <t>Изменение 2021 год (+/-)</t>
  </si>
  <si>
    <t>Изменение 2022 год (+/-)</t>
  </si>
  <si>
    <t>05</t>
  </si>
  <si>
    <t>03</t>
  </si>
  <si>
    <t>Изменение распределения бюджетных ассигнований по ведомственной структуре расходов бюджета Краснорогского сельского поселения Почепского муниципального района Брянской области на 2021 год и на плановый период 2022 и 2023 годов</t>
  </si>
  <si>
    <t>Мероприятия по благоустройству</t>
  </si>
  <si>
    <t>916</t>
  </si>
  <si>
    <t>04</t>
  </si>
  <si>
    <t>7000081730</t>
  </si>
  <si>
    <t>240</t>
  </si>
  <si>
    <t>Предыдущее решение 2023 год</t>
  </si>
  <si>
    <t>Изменение 2023 год (+/-)</t>
  </si>
  <si>
    <t>Итог 2023 год</t>
  </si>
  <si>
    <t>Итог 2022 год</t>
  </si>
  <si>
    <t>Руководство и управление в сфере установленных функций органов местного самоуправления</t>
  </si>
  <si>
    <t>01</t>
  </si>
  <si>
    <t>0101080040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</si>
</sst>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164" fontId="5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4" fontId="0" fillId="0" borderId="0" xfId="0" applyNumberFormat="1" applyFont="1" applyFill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top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</cellXfs>
  <cellStyles count="2">
    <cellStyle name="Normal 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"/>
  <sheetViews>
    <sheetView tabSelected="1" view="pageBreakPreview" zoomScale="85" zoomScaleNormal="100" zoomScaleSheetLayoutView="85" workbookViewId="0">
      <selection activeCell="K26" sqref="K26"/>
    </sheetView>
  </sheetViews>
  <sheetFormatPr defaultRowHeight="12.75" x14ac:dyDescent="0.2"/>
  <cols>
    <col min="1" max="1" width="59" customWidth="1"/>
    <col min="2" max="2" width="8.83203125" customWidth="1"/>
    <col min="3" max="3" width="6.1640625" customWidth="1"/>
    <col min="4" max="4" width="6.33203125" customWidth="1"/>
    <col min="5" max="5" width="16.6640625" customWidth="1"/>
    <col min="6" max="6" width="9" customWidth="1"/>
    <col min="7" max="7" width="15.83203125" customWidth="1"/>
    <col min="8" max="8" width="17.33203125" customWidth="1"/>
    <col min="9" max="9" width="17" customWidth="1"/>
    <col min="10" max="10" width="14.83203125" customWidth="1"/>
    <col min="11" max="12" width="13.6640625" customWidth="1"/>
    <col min="13" max="13" width="15.6640625" customWidth="1"/>
    <col min="14" max="14" width="13.83203125" customWidth="1"/>
    <col min="15" max="15" width="14.1640625" customWidth="1"/>
    <col min="16" max="17" width="18.6640625" style="4" customWidth="1"/>
  </cols>
  <sheetData>
    <row r="1" spans="1:15" ht="28.35" customHeight="1" x14ac:dyDescent="0.2">
      <c r="A1" s="17" t="s">
        <v>24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spans="1:15" ht="37.5" customHeight="1" x14ac:dyDescent="0.2">
      <c r="A2" s="12" t="s">
        <v>31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5" ht="15" customHeight="1" x14ac:dyDescent="0.2">
      <c r="A3" s="13" t="s">
        <v>0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</row>
    <row r="4" spans="1:15" ht="60" customHeight="1" x14ac:dyDescent="0.2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25</v>
      </c>
      <c r="H4" s="1" t="s">
        <v>27</v>
      </c>
      <c r="I4" s="1" t="s">
        <v>7</v>
      </c>
      <c r="J4" s="1" t="s">
        <v>26</v>
      </c>
      <c r="K4" s="1" t="s">
        <v>28</v>
      </c>
      <c r="L4" s="1" t="s">
        <v>40</v>
      </c>
      <c r="M4" s="1" t="s">
        <v>37</v>
      </c>
      <c r="N4" s="1" t="s">
        <v>38</v>
      </c>
      <c r="O4" s="1" t="s">
        <v>39</v>
      </c>
    </row>
    <row r="5" spans="1:15" ht="14.45" customHeight="1" x14ac:dyDescent="0.2">
      <c r="A5" s="8" t="s">
        <v>8</v>
      </c>
      <c r="B5" s="1" t="s">
        <v>9</v>
      </c>
      <c r="C5" s="1" t="s">
        <v>10</v>
      </c>
      <c r="D5" s="1" t="s">
        <v>11</v>
      </c>
      <c r="E5" s="1" t="s">
        <v>12</v>
      </c>
      <c r="F5" s="1" t="s">
        <v>13</v>
      </c>
      <c r="G5" s="1" t="s">
        <v>14</v>
      </c>
      <c r="H5" s="1" t="s">
        <v>15</v>
      </c>
      <c r="I5" s="1" t="s">
        <v>16</v>
      </c>
      <c r="J5" s="1" t="s">
        <v>17</v>
      </c>
      <c r="K5" s="1" t="s">
        <v>18</v>
      </c>
      <c r="L5" s="1" t="s">
        <v>19</v>
      </c>
      <c r="M5" s="1" t="s">
        <v>20</v>
      </c>
      <c r="N5" s="1" t="s">
        <v>21</v>
      </c>
      <c r="O5" s="1" t="s">
        <v>22</v>
      </c>
    </row>
    <row r="6" spans="1:15" ht="38.25" customHeight="1" x14ac:dyDescent="0.2">
      <c r="A6" s="9" t="s">
        <v>41</v>
      </c>
      <c r="B6" s="7">
        <v>916</v>
      </c>
      <c r="C6" s="5" t="s">
        <v>42</v>
      </c>
      <c r="D6" s="5" t="s">
        <v>34</v>
      </c>
      <c r="E6" s="18" t="s">
        <v>43</v>
      </c>
      <c r="F6" s="1">
        <v>240</v>
      </c>
      <c r="G6" s="6">
        <v>235742.54</v>
      </c>
      <c r="H6" s="3">
        <v>600000</v>
      </c>
      <c r="I6" s="3">
        <f>H6+G6</f>
        <v>835742.54</v>
      </c>
      <c r="J6" s="1"/>
      <c r="K6" s="1"/>
      <c r="L6" s="1"/>
      <c r="M6" s="1"/>
      <c r="N6" s="1"/>
      <c r="O6" s="1"/>
    </row>
    <row r="7" spans="1:15" ht="21.75" customHeight="1" x14ac:dyDescent="0.2">
      <c r="A7" s="9" t="s">
        <v>32</v>
      </c>
      <c r="B7" s="10" t="s">
        <v>33</v>
      </c>
      <c r="C7" s="5" t="s">
        <v>29</v>
      </c>
      <c r="D7" s="5" t="s">
        <v>30</v>
      </c>
      <c r="E7" s="5" t="s">
        <v>35</v>
      </c>
      <c r="F7" s="11" t="s">
        <v>36</v>
      </c>
      <c r="G7" s="3">
        <v>846504.46</v>
      </c>
      <c r="H7" s="3">
        <v>100000</v>
      </c>
      <c r="I7" s="3">
        <f>G7+H7</f>
        <v>946504.46</v>
      </c>
      <c r="J7" s="3"/>
      <c r="K7" s="3"/>
      <c r="L7" s="3"/>
      <c r="M7" s="3"/>
      <c r="N7" s="3"/>
      <c r="O7" s="3"/>
    </row>
    <row r="8" spans="1:15" ht="18" customHeight="1" x14ac:dyDescent="0.2">
      <c r="A8" s="14" t="s">
        <v>23</v>
      </c>
      <c r="B8" s="15"/>
      <c r="C8" s="15"/>
      <c r="D8" s="15"/>
      <c r="E8" s="15"/>
      <c r="F8" s="16"/>
      <c r="G8" s="2">
        <f>SUM(G6:G7)</f>
        <v>1082247</v>
      </c>
      <c r="H8" s="2">
        <f>SUM(H6:H7)</f>
        <v>700000</v>
      </c>
      <c r="I8" s="2">
        <f>SUM(I6:I7)</f>
        <v>1782247</v>
      </c>
      <c r="J8" s="2"/>
      <c r="K8" s="2"/>
      <c r="L8" s="2"/>
      <c r="M8" s="2"/>
      <c r="N8" s="2"/>
      <c r="O8" s="2"/>
    </row>
  </sheetData>
  <mergeCells count="4">
    <mergeCell ref="A2:O2"/>
    <mergeCell ref="A3:O3"/>
    <mergeCell ref="A8:F8"/>
    <mergeCell ref="A1:O1"/>
  </mergeCells>
  <pageMargins left="0.39370078740157483" right="0.39370078740157483" top="0.45" bottom="0.51181102362204722" header="0.31496062992125984" footer="0.31496062992125984"/>
  <pageSetup paperSize="9" scale="64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</vt:lpstr>
      <vt:lpstr>Расходы!Заголовки_для_печати</vt:lpstr>
      <vt:lpstr>Расходы!Область_печати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2021-07-06T06:32:36Z</dcterms:modified>
</cp:coreProperties>
</file>